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 activeTab="2"/>
  </bookViews>
  <sheets>
    <sheet name="Прил 2.1" sheetId="4" r:id="rId1"/>
    <sheet name="Прил 2.2" sheetId="7" r:id="rId2"/>
    <sheet name="Прил 2.3" sheetId="9" r:id="rId3"/>
  </sheets>
  <calcPr calcId="145621"/>
</workbook>
</file>

<file path=xl/calcChain.xml><?xml version="1.0" encoding="utf-8"?>
<calcChain xmlns="http://schemas.openxmlformats.org/spreadsheetml/2006/main">
  <c r="C15" i="7" l="1"/>
  <c r="E15" i="7" s="1"/>
  <c r="D15" i="7"/>
  <c r="B15" i="7"/>
  <c r="C14" i="7"/>
  <c r="D14" i="7"/>
  <c r="B14" i="7"/>
  <c r="E7" i="7"/>
  <c r="E8" i="7"/>
  <c r="E9" i="7"/>
  <c r="E10" i="7"/>
  <c r="E11" i="7"/>
  <c r="E12" i="7"/>
  <c r="E13" i="7"/>
  <c r="E6" i="7"/>
  <c r="K16" i="9"/>
  <c r="I17" i="9"/>
  <c r="J16" i="9"/>
  <c r="J17" i="9" s="1"/>
  <c r="I16" i="9"/>
  <c r="I18" i="9" s="1"/>
  <c r="G17" i="9"/>
  <c r="H16" i="9"/>
  <c r="H17" i="9" s="1"/>
  <c r="G16" i="9"/>
  <c r="G18" i="9" s="1"/>
  <c r="E14" i="7" l="1"/>
  <c r="K17" i="9"/>
  <c r="K18" i="9" s="1"/>
  <c r="J18" i="9"/>
  <c r="H18" i="9"/>
  <c r="D16" i="9"/>
  <c r="C16" i="9"/>
  <c r="C17" i="9" s="1"/>
  <c r="B16" i="9"/>
  <c r="B17" i="9" s="1"/>
  <c r="E16" i="9"/>
  <c r="F16" i="9" l="1"/>
  <c r="F17" i="9" s="1"/>
  <c r="F18" i="9" s="1"/>
  <c r="D17" i="9"/>
  <c r="D18" i="9" s="1"/>
  <c r="E17" i="9"/>
  <c r="E18" i="9" s="1"/>
  <c r="B18" i="9"/>
  <c r="C18" i="9"/>
  <c r="B13" i="7" l="1"/>
  <c r="C13" i="7" s="1"/>
  <c r="D13" i="7" s="1"/>
</calcChain>
</file>

<file path=xl/sharedStrings.xml><?xml version="1.0" encoding="utf-8"?>
<sst xmlns="http://schemas.openxmlformats.org/spreadsheetml/2006/main" count="137" uniqueCount="91">
  <si>
    <t>SCA_BS</t>
  </si>
  <si>
    <t>Базовая система диспетчерского управления</t>
  </si>
  <si>
    <t>SCA_DE</t>
  </si>
  <si>
    <t>Функции подготовки данных</t>
  </si>
  <si>
    <t>SCA_NWS_SYCO</t>
  </si>
  <si>
    <t>Управление ресурсами ПТК</t>
  </si>
  <si>
    <t>SCA_PIO</t>
  </si>
  <si>
    <t>Стыковка с внешними приложениями (iXporter)</t>
  </si>
  <si>
    <t>EX_BS_REB</t>
  </si>
  <si>
    <t>Подсистема отчетов (для бюро-сервера)</t>
  </si>
  <si>
    <t>NA_BS</t>
  </si>
  <si>
    <t>Базовый модуль системы расчетов</t>
  </si>
  <si>
    <t>NA_EST</t>
  </si>
  <si>
    <t>Оценка состояния</t>
  </si>
  <si>
    <t>NA_LF</t>
  </si>
  <si>
    <t>Расчет установившегося режима (УР)</t>
  </si>
  <si>
    <t>NA_SC</t>
  </si>
  <si>
    <t>Расчет ТКЗ</t>
  </si>
  <si>
    <t>Анализ вариантов отказов</t>
  </si>
  <si>
    <t>NA_OPF</t>
  </si>
  <si>
    <t>Оптимизация потокораспределения</t>
  </si>
  <si>
    <t>FLTA</t>
  </si>
  <si>
    <t>Анализ действия РЗиА и ОМП</t>
  </si>
  <si>
    <t>PMA</t>
  </si>
  <si>
    <t>Поставарийный анализ</t>
  </si>
  <si>
    <t>Контроль уровней напряжения</t>
  </si>
  <si>
    <t>NA_IMAX_F_WEATHER</t>
  </si>
  <si>
    <t>Загрузка оборудования с учетом погодных условий</t>
  </si>
  <si>
    <t>SPI</t>
  </si>
  <si>
    <t>SCADA программный интерфейс (SPI)</t>
  </si>
  <si>
    <t>GEO</t>
  </si>
  <si>
    <t>ГИС-представление (ГИС-представление)</t>
  </si>
  <si>
    <t>Номер ПМ</t>
  </si>
  <si>
    <t>Фидчеркод</t>
  </si>
  <si>
    <t>Наименование ПМ</t>
  </si>
  <si>
    <t>Кировэнерго</t>
  </si>
  <si>
    <t>Удмуртэнерго</t>
  </si>
  <si>
    <t>Мариэнерго</t>
  </si>
  <si>
    <t>Нижновэнерго</t>
  </si>
  <si>
    <t>Владимирэнерго</t>
  </si>
  <si>
    <t>Рязаньэнерго</t>
  </si>
  <si>
    <t>Тулэнерго</t>
  </si>
  <si>
    <t>Калугаэнерго</t>
  </si>
  <si>
    <t>Итого:</t>
  </si>
  <si>
    <t>Тариф абонентской платы в месяц без НДС, руб.</t>
  </si>
  <si>
    <t xml:space="preserve">Директор департамента корпоративных и технологических автоматизированных систем управления </t>
  </si>
  <si>
    <t>NA_A15</t>
  </si>
  <si>
    <t>SCA_15MON_STSTC</t>
  </si>
  <si>
    <t>Стоимость без НДС, руб.</t>
  </si>
  <si>
    <t>кол. мес.</t>
  </si>
  <si>
    <t>Итого по филиалу без НДС, руб.</t>
  </si>
  <si>
    <t>НДС, руб.</t>
  </si>
  <si>
    <t>Итого по филиалу с НДС, руб.</t>
  </si>
  <si>
    <t>Итого стоимость услуги с НДС, руб</t>
  </si>
  <si>
    <t>Стоимость лицензии</t>
  </si>
  <si>
    <t>Вид работ</t>
  </si>
  <si>
    <t>Приложение 2.1</t>
  </si>
  <si>
    <t>к Договору №___________от «_____»___________2017 г.</t>
  </si>
  <si>
    <t>От Заказчика:</t>
  </si>
  <si>
    <t>От Исполнителя:</t>
  </si>
  <si>
    <t>____________________/В.Н. Коровин/</t>
  </si>
  <si>
    <t>м.п.</t>
  </si>
  <si>
    <t xml:space="preserve"> ______________/                                         /</t>
  </si>
  <si>
    <t>Приложение №2.2</t>
  </si>
  <si>
    <t xml:space="preserve">Директор департамента корпоративных
и технологических автоматизированных
систем управления </t>
  </si>
  <si>
    <t>____________________/_______________/</t>
  </si>
  <si>
    <t>Филиал</t>
  </si>
  <si>
    <t>Техподдержка программных модулей систем DMS</t>
  </si>
  <si>
    <t xml:space="preserve"> Без НДС, руб. </t>
  </si>
  <si>
    <t>Без НДС, руб.</t>
  </si>
  <si>
    <t>Итого без НДС:</t>
  </si>
  <si>
    <t>НДС</t>
  </si>
  <si>
    <t>Итого с НДС:</t>
  </si>
  <si>
    <t>СТОИМОСТЬ  БАЗОВОЙ УСЛУГИ ПО СОПРОВОЖДЕНИЮ И ТЕХНИЧЕСКОЙ ПОДДЕРЖКЕ ПРОГРАММНЫХ МОДУЛЕЙ СИСТЕМ DMS</t>
  </si>
  <si>
    <t>Услуги по расширению и доработке функционала систем DMS</t>
  </si>
  <si>
    <t>Приложение №2.3</t>
  </si>
  <si>
    <t>________________/_______________/</t>
  </si>
  <si>
    <t>______________/В.Н. Коровин/</t>
  </si>
  <si>
    <t>Суммы затрат по филиалам</t>
  </si>
  <si>
    <t>Затраты на ТП в 2018 году</t>
  </si>
  <si>
    <t>Затраты на расширение и доработку в 2018 году</t>
  </si>
  <si>
    <t>Затраты на ТП в 2019 году</t>
  </si>
  <si>
    <t>Затраты на расширение и доработку в 2019 году</t>
  </si>
  <si>
    <t>Затраты на ТП в 2020 году</t>
  </si>
  <si>
    <t>Затраты на расширение и доработку в 2020 году</t>
  </si>
  <si>
    <t>Затраты на ТП в 2021 году</t>
  </si>
  <si>
    <t>Стоимость в 2018 году руб., без НДС</t>
  </si>
  <si>
    <t>Стоимость в 2019 году руб., без НДС</t>
  </si>
  <si>
    <t>Стоимость в 2020 году руб., без НДС</t>
  </si>
  <si>
    <t>Стоимость итого руб., без НДС</t>
  </si>
  <si>
    <t>Ивэнерго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</si>
</sst>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92">
    <xf numFmtId="0" fontId="0" fillId="0" borderId="0" xfId="0"/>
    <xf numFmtId="2" fontId="0" fillId="0" borderId="0" xfId="0" applyNumberFormat="1" applyAlignment="1">
      <alignment horizontal="center" vertical="center" wrapText="1"/>
    </xf>
    <xf numFmtId="0" fontId="0" fillId="0" borderId="0" xfId="0" applyAlignment="1">
      <alignment wrapText="1"/>
    </xf>
    <xf numFmtId="4" fontId="0" fillId="0" borderId="0" xfId="0" applyNumberFormat="1" applyAlignment="1">
      <alignment wrapText="1"/>
    </xf>
    <xf numFmtId="4" fontId="1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textRotation="90" wrapText="1"/>
    </xf>
    <xf numFmtId="0" fontId="3" fillId="0" borderId="0" xfId="0" applyFont="1"/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wrapText="1"/>
    </xf>
    <xf numFmtId="4" fontId="3" fillId="0" borderId="0" xfId="0" applyNumberFormat="1" applyFont="1" applyAlignment="1">
      <alignment wrapText="1"/>
    </xf>
    <xf numFmtId="4" fontId="3" fillId="0" borderId="2" xfId="0" applyNumberFormat="1" applyFont="1" applyBorder="1" applyAlignment="1">
      <alignment vertical="center" wrapText="1"/>
    </xf>
    <xf numFmtId="0" fontId="3" fillId="0" borderId="3" xfId="0" applyFont="1" applyBorder="1" applyAlignment="1">
      <alignment horizontal="right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right" wrapText="1"/>
    </xf>
    <xf numFmtId="0" fontId="5" fillId="0" borderId="0" xfId="0" applyFont="1" applyAlignment="1">
      <alignment wrapText="1"/>
    </xf>
    <xf numFmtId="4" fontId="3" fillId="2" borderId="1" xfId="0" applyNumberFormat="1" applyFont="1" applyFill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wrapText="1"/>
    </xf>
    <xf numFmtId="4" fontId="0" fillId="0" borderId="1" xfId="0" applyNumberFormat="1" applyBorder="1" applyAlignment="1">
      <alignment horizontal="right" vertical="center"/>
    </xf>
    <xf numFmtId="0" fontId="1" fillId="0" borderId="1" xfId="0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4" fontId="3" fillId="0" borderId="1" xfId="0" applyNumberFormat="1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/>
    <xf numFmtId="0" fontId="3" fillId="0" borderId="0" xfId="0" applyFont="1" applyAlignment="1">
      <alignment wrapText="1"/>
    </xf>
    <xf numFmtId="0" fontId="0" fillId="0" borderId="0" xfId="0"/>
    <xf numFmtId="4" fontId="0" fillId="0" borderId="0" xfId="0" applyNumberForma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3" fillId="0" borderId="0" xfId="0" applyFont="1" applyAlignment="1"/>
    <xf numFmtId="4" fontId="3" fillId="0" borderId="0" xfId="0" applyNumberFormat="1" applyFont="1" applyAlignment="1">
      <alignment wrapText="1"/>
    </xf>
    <xf numFmtId="0" fontId="4" fillId="0" borderId="0" xfId="0" applyFont="1" applyAlignment="1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/>
    <xf numFmtId="4" fontId="4" fillId="0" borderId="0" xfId="0" applyNumberFormat="1" applyFont="1" applyAlignment="1">
      <alignment wrapText="1"/>
    </xf>
    <xf numFmtId="0" fontId="4" fillId="0" borderId="0" xfId="0" applyFont="1" applyAlignment="1">
      <alignment horizontal="right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vertical="center" wrapText="1"/>
    </xf>
    <xf numFmtId="4" fontId="8" fillId="2" borderId="12" xfId="0" applyNumberFormat="1" applyFont="1" applyFill="1" applyBorder="1" applyAlignment="1">
      <alignment horizontal="right" vertical="center"/>
    </xf>
    <xf numFmtId="0" fontId="7" fillId="2" borderId="13" xfId="0" applyFont="1" applyFill="1" applyBorder="1" applyAlignment="1">
      <alignment horizontal="right" vertical="center" wrapText="1"/>
    </xf>
    <xf numFmtId="4" fontId="7" fillId="2" borderId="1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4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/>
    </xf>
    <xf numFmtId="0" fontId="3" fillId="0" borderId="2" xfId="0" applyFont="1" applyBorder="1" applyAlignment="1">
      <alignment horizontal="right" wrapText="1"/>
    </xf>
    <xf numFmtId="0" fontId="3" fillId="0" borderId="3" xfId="0" applyFont="1" applyBorder="1" applyAlignment="1">
      <alignment horizontal="right" wrapText="1"/>
    </xf>
    <xf numFmtId="0" fontId="3" fillId="0" borderId="4" xfId="0" applyFont="1" applyBorder="1" applyAlignment="1">
      <alignment horizontal="right" wrapText="1"/>
    </xf>
    <xf numFmtId="0" fontId="3" fillId="0" borderId="0" xfId="0" applyFont="1" applyAlignment="1">
      <alignment horizontal="center" wrapText="1"/>
    </xf>
    <xf numFmtId="2" fontId="3" fillId="0" borderId="2" xfId="0" applyNumberFormat="1" applyFont="1" applyBorder="1" applyAlignment="1">
      <alignment horizontal="center" vertical="center" textRotation="90" wrapText="1"/>
    </xf>
    <xf numFmtId="2" fontId="3" fillId="0" borderId="4" xfId="0" applyNumberFormat="1" applyFont="1" applyBorder="1" applyAlignment="1">
      <alignment horizontal="center" vertical="center" textRotation="90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wrapText="1"/>
    </xf>
    <xf numFmtId="2" fontId="3" fillId="0" borderId="6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" fontId="4" fillId="0" borderId="0" xfId="0" applyNumberFormat="1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" fontId="4" fillId="0" borderId="0" xfId="0" applyNumberFormat="1" applyFont="1" applyAlignment="1">
      <alignment horizontal="right" wrapText="1"/>
    </xf>
    <xf numFmtId="0" fontId="6" fillId="0" borderId="7" xfId="0" applyFont="1" applyBorder="1" applyAlignment="1">
      <alignment horizontal="center"/>
    </xf>
    <xf numFmtId="0" fontId="0" fillId="0" borderId="0" xfId="0" applyAlignment="1">
      <alignment horizontal="right" wrapText="1"/>
    </xf>
    <xf numFmtId="0" fontId="6" fillId="0" borderId="14" xfId="0" applyFont="1" applyBorder="1" applyAlignment="1">
      <alignment horizont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5"/>
  <sheetViews>
    <sheetView workbookViewId="0">
      <selection activeCell="I5" sqref="I5"/>
    </sheetView>
  </sheetViews>
  <sheetFormatPr defaultColWidth="9.109375" defaultRowHeight="14.4" x14ac:dyDescent="0.3"/>
  <cols>
    <col min="1" max="1" width="7.44140625" style="2" customWidth="1"/>
    <col min="2" max="2" width="16.5546875" style="2" customWidth="1"/>
    <col min="3" max="3" width="33" style="2" customWidth="1"/>
    <col min="4" max="4" width="16" style="2" customWidth="1"/>
    <col min="5" max="5" width="11.5546875" style="2" customWidth="1"/>
    <col min="6" max="6" width="4.88671875" style="2" customWidth="1"/>
    <col min="7" max="7" width="11.6640625" style="2" customWidth="1"/>
    <col min="8" max="8" width="4.88671875" style="2" customWidth="1"/>
    <col min="9" max="9" width="11.6640625" style="2" customWidth="1"/>
    <col min="10" max="10" width="4.33203125" style="2" customWidth="1"/>
    <col min="11" max="11" width="12.109375" style="2" customWidth="1"/>
    <col min="12" max="12" width="4.6640625" style="2" customWidth="1"/>
    <col min="13" max="13" width="13.33203125" style="2" customWidth="1"/>
    <col min="14" max="14" width="4.33203125" style="54" customWidth="1"/>
    <col min="15" max="15" width="13.33203125" style="54" customWidth="1"/>
    <col min="16" max="16" width="4.33203125" style="2" customWidth="1"/>
    <col min="17" max="17" width="12.44140625" style="2" customWidth="1"/>
    <col min="18" max="18" width="4.44140625" style="2" customWidth="1"/>
    <col min="19" max="19" width="12.5546875" style="2" customWidth="1"/>
    <col min="20" max="20" width="5.109375" style="2" customWidth="1"/>
    <col min="21" max="21" width="12.33203125" style="2" customWidth="1"/>
    <col min="22" max="22" width="5.109375" style="2" customWidth="1"/>
    <col min="23" max="23" width="14.88671875" style="2" customWidth="1"/>
    <col min="24" max="24" width="12.88671875" style="2" customWidth="1"/>
    <col min="25" max="25" width="18" style="2" customWidth="1"/>
    <col min="26" max="26" width="9.109375" style="2"/>
    <col min="27" max="27" width="19.5546875" style="2" customWidth="1"/>
    <col min="28" max="16384" width="9.109375" style="2"/>
  </cols>
  <sheetData>
    <row r="1" spans="1:26" s="23" customFormat="1" ht="15.75" customHeight="1" x14ac:dyDescent="0.3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82" t="s">
        <v>56</v>
      </c>
      <c r="N1" s="82"/>
      <c r="O1" s="82"/>
      <c r="P1" s="82"/>
      <c r="Q1" s="82"/>
      <c r="R1" s="82"/>
      <c r="S1" s="82"/>
      <c r="T1" s="82"/>
      <c r="U1" s="82"/>
      <c r="V1" s="82"/>
      <c r="W1" s="82"/>
      <c r="X1" s="36"/>
      <c r="Y1" s="35"/>
      <c r="Z1" s="35"/>
    </row>
    <row r="2" spans="1:26" ht="15.75" customHeight="1" x14ac:dyDescent="0.3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82" t="s">
        <v>57</v>
      </c>
      <c r="N2" s="82"/>
      <c r="O2" s="82"/>
      <c r="P2" s="82"/>
      <c r="Q2" s="82"/>
      <c r="R2" s="82"/>
      <c r="S2" s="82"/>
      <c r="T2" s="82"/>
      <c r="U2" s="82"/>
      <c r="V2" s="82"/>
      <c r="W2" s="82"/>
      <c r="X2" s="36"/>
      <c r="Y2" s="35"/>
      <c r="Z2" s="35"/>
    </row>
    <row r="3" spans="1:26" ht="15.6" x14ac:dyDescent="0.3">
      <c r="A3" s="72" t="s">
        <v>73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</row>
    <row r="4" spans="1:26" ht="78" customHeight="1" x14ac:dyDescent="0.3">
      <c r="A4" s="77" t="s">
        <v>32</v>
      </c>
      <c r="B4" s="77" t="s">
        <v>33</v>
      </c>
      <c r="C4" s="77" t="s">
        <v>34</v>
      </c>
      <c r="D4" s="77" t="s">
        <v>54</v>
      </c>
      <c r="E4" s="77" t="s">
        <v>44</v>
      </c>
      <c r="F4" s="73" t="s">
        <v>35</v>
      </c>
      <c r="G4" s="74"/>
      <c r="H4" s="73" t="s">
        <v>36</v>
      </c>
      <c r="I4" s="74"/>
      <c r="J4" s="73" t="s">
        <v>37</v>
      </c>
      <c r="K4" s="74"/>
      <c r="L4" s="73" t="s">
        <v>38</v>
      </c>
      <c r="M4" s="74"/>
      <c r="N4" s="73" t="s">
        <v>90</v>
      </c>
      <c r="O4" s="74"/>
      <c r="P4" s="73" t="s">
        <v>39</v>
      </c>
      <c r="Q4" s="74"/>
      <c r="R4" s="73" t="s">
        <v>40</v>
      </c>
      <c r="S4" s="74"/>
      <c r="T4" s="73" t="s">
        <v>41</v>
      </c>
      <c r="U4" s="74"/>
      <c r="V4" s="73" t="s">
        <v>42</v>
      </c>
      <c r="W4" s="74"/>
      <c r="X4" s="1"/>
      <c r="Y4" s="1"/>
    </row>
    <row r="5" spans="1:26" ht="51" x14ac:dyDescent="0.3">
      <c r="A5" s="78"/>
      <c r="B5" s="78"/>
      <c r="C5" s="78"/>
      <c r="D5" s="78"/>
      <c r="E5" s="78"/>
      <c r="F5" s="13" t="s">
        <v>49</v>
      </c>
      <c r="G5" s="8" t="s">
        <v>48</v>
      </c>
      <c r="H5" s="13" t="s">
        <v>49</v>
      </c>
      <c r="I5" s="8" t="s">
        <v>48</v>
      </c>
      <c r="J5" s="13" t="s">
        <v>49</v>
      </c>
      <c r="K5" s="8" t="s">
        <v>48</v>
      </c>
      <c r="L5" s="13" t="s">
        <v>49</v>
      </c>
      <c r="M5" s="8" t="s">
        <v>48</v>
      </c>
      <c r="N5" s="13" t="s">
        <v>49</v>
      </c>
      <c r="O5" s="8" t="s">
        <v>48</v>
      </c>
      <c r="P5" s="13" t="s">
        <v>49</v>
      </c>
      <c r="Q5" s="8" t="s">
        <v>48</v>
      </c>
      <c r="R5" s="13" t="s">
        <v>49</v>
      </c>
      <c r="S5" s="8" t="s">
        <v>48</v>
      </c>
      <c r="T5" s="13" t="s">
        <v>49</v>
      </c>
      <c r="U5" s="8" t="s">
        <v>48</v>
      </c>
      <c r="V5" s="13" t="s">
        <v>49</v>
      </c>
      <c r="W5" s="8" t="s">
        <v>48</v>
      </c>
      <c r="X5" s="1"/>
      <c r="Y5" s="1"/>
    </row>
    <row r="6" spans="1:26" ht="31.2" x14ac:dyDescent="0.3">
      <c r="A6" s="6">
        <v>1010</v>
      </c>
      <c r="B6" s="9" t="s">
        <v>0</v>
      </c>
      <c r="C6" s="12" t="s">
        <v>1</v>
      </c>
      <c r="D6" s="24"/>
      <c r="E6" s="10"/>
      <c r="F6" s="6"/>
      <c r="G6" s="16"/>
      <c r="H6" s="6"/>
      <c r="I6" s="16"/>
      <c r="J6" s="6"/>
      <c r="K6" s="16"/>
      <c r="L6" s="6"/>
      <c r="M6" s="16"/>
      <c r="N6" s="67"/>
      <c r="O6" s="67"/>
      <c r="P6" s="6"/>
      <c r="Q6" s="16"/>
      <c r="R6" s="6"/>
      <c r="S6" s="16"/>
      <c r="T6" s="6"/>
      <c r="U6" s="16"/>
      <c r="V6" s="6"/>
      <c r="W6" s="15"/>
      <c r="X6" s="3"/>
      <c r="Y6" s="3"/>
    </row>
    <row r="7" spans="1:26" ht="15.6" x14ac:dyDescent="0.3">
      <c r="A7" s="6">
        <v>1030</v>
      </c>
      <c r="B7" s="9" t="s">
        <v>2</v>
      </c>
      <c r="C7" s="12" t="s">
        <v>3</v>
      </c>
      <c r="D7" s="24"/>
      <c r="E7" s="25"/>
      <c r="F7" s="6"/>
      <c r="G7" s="16"/>
      <c r="H7" s="6"/>
      <c r="I7" s="16"/>
      <c r="J7" s="6"/>
      <c r="K7" s="16"/>
      <c r="L7" s="6"/>
      <c r="M7" s="16"/>
      <c r="N7" s="67"/>
      <c r="O7" s="67"/>
      <c r="P7" s="6"/>
      <c r="Q7" s="16"/>
      <c r="R7" s="6"/>
      <c r="S7" s="16"/>
      <c r="T7" s="6"/>
      <c r="U7" s="16"/>
      <c r="V7" s="6"/>
      <c r="W7" s="15"/>
      <c r="X7" s="3"/>
      <c r="Y7" s="3"/>
    </row>
    <row r="8" spans="1:26" ht="31.2" x14ac:dyDescent="0.3">
      <c r="A8" s="6">
        <v>1040</v>
      </c>
      <c r="B8" s="9" t="s">
        <v>4</v>
      </c>
      <c r="C8" s="12" t="s">
        <v>5</v>
      </c>
      <c r="D8" s="24"/>
      <c r="E8" s="25"/>
      <c r="F8" s="6"/>
      <c r="G8" s="16"/>
      <c r="H8" s="6"/>
      <c r="I8" s="16"/>
      <c r="J8" s="6"/>
      <c r="K8" s="16"/>
      <c r="L8" s="6"/>
      <c r="M8" s="16"/>
      <c r="N8" s="67"/>
      <c r="O8" s="67"/>
      <c r="P8" s="6"/>
      <c r="Q8" s="16"/>
      <c r="R8" s="6"/>
      <c r="S8" s="16"/>
      <c r="T8" s="6"/>
      <c r="U8" s="16"/>
      <c r="V8" s="6"/>
      <c r="W8" s="15"/>
      <c r="X8" s="3"/>
      <c r="Y8" s="3"/>
    </row>
    <row r="9" spans="1:26" ht="31.2" x14ac:dyDescent="0.3">
      <c r="A9" s="6">
        <v>6020</v>
      </c>
      <c r="B9" s="9" t="s">
        <v>6</v>
      </c>
      <c r="C9" s="12" t="s">
        <v>7</v>
      </c>
      <c r="D9" s="24"/>
      <c r="E9" s="25"/>
      <c r="F9" s="6"/>
      <c r="G9" s="16"/>
      <c r="H9" s="6"/>
      <c r="I9" s="16"/>
      <c r="J9" s="6"/>
      <c r="K9" s="16"/>
      <c r="L9" s="6"/>
      <c r="M9" s="16"/>
      <c r="N9" s="67"/>
      <c r="O9" s="67"/>
      <c r="P9" s="6"/>
      <c r="Q9" s="16"/>
      <c r="R9" s="6"/>
      <c r="S9" s="16"/>
      <c r="T9" s="6"/>
      <c r="U9" s="16"/>
      <c r="V9" s="6"/>
      <c r="W9" s="15"/>
      <c r="X9" s="3"/>
      <c r="Y9" s="3"/>
    </row>
    <row r="10" spans="1:26" ht="31.2" x14ac:dyDescent="0.3">
      <c r="A10" s="6">
        <v>6040</v>
      </c>
      <c r="B10" s="9" t="s">
        <v>8</v>
      </c>
      <c r="C10" s="12" t="s">
        <v>9</v>
      </c>
      <c r="D10" s="24"/>
      <c r="E10" s="25"/>
      <c r="F10" s="6"/>
      <c r="G10" s="16"/>
      <c r="H10" s="6"/>
      <c r="I10" s="16"/>
      <c r="J10" s="6"/>
      <c r="K10" s="16"/>
      <c r="L10" s="6"/>
      <c r="M10" s="16"/>
      <c r="N10" s="67"/>
      <c r="O10" s="67"/>
      <c r="P10" s="6"/>
      <c r="Q10" s="16"/>
      <c r="R10" s="6"/>
      <c r="S10" s="16"/>
      <c r="T10" s="6"/>
      <c r="U10" s="16"/>
      <c r="V10" s="6"/>
      <c r="W10" s="15"/>
      <c r="X10" s="3"/>
      <c r="Y10" s="3"/>
    </row>
    <row r="11" spans="1:26" ht="31.2" x14ac:dyDescent="0.3">
      <c r="A11" s="6">
        <v>3010</v>
      </c>
      <c r="B11" s="9" t="s">
        <v>10</v>
      </c>
      <c r="C11" s="12" t="s">
        <v>11</v>
      </c>
      <c r="D11" s="24"/>
      <c r="E11" s="25"/>
      <c r="F11" s="6"/>
      <c r="G11" s="16"/>
      <c r="H11" s="6"/>
      <c r="I11" s="16"/>
      <c r="J11" s="6"/>
      <c r="K11" s="16"/>
      <c r="L11" s="6"/>
      <c r="M11" s="16"/>
      <c r="N11" s="67"/>
      <c r="O11" s="67"/>
      <c r="P11" s="6"/>
      <c r="Q11" s="16"/>
      <c r="R11" s="6"/>
      <c r="S11" s="16"/>
      <c r="T11" s="6"/>
      <c r="U11" s="16"/>
      <c r="V11" s="6"/>
      <c r="W11" s="15"/>
      <c r="X11" s="3"/>
      <c r="Y11" s="3"/>
    </row>
    <row r="12" spans="1:26" ht="15.6" x14ac:dyDescent="0.3">
      <c r="A12" s="6">
        <v>3020</v>
      </c>
      <c r="B12" s="9" t="s">
        <v>12</v>
      </c>
      <c r="C12" s="12" t="s">
        <v>13</v>
      </c>
      <c r="D12" s="24"/>
      <c r="E12" s="25"/>
      <c r="F12" s="6"/>
      <c r="G12" s="16"/>
      <c r="H12" s="6"/>
      <c r="I12" s="16"/>
      <c r="J12" s="6"/>
      <c r="K12" s="16"/>
      <c r="L12" s="6"/>
      <c r="M12" s="16"/>
      <c r="N12" s="67"/>
      <c r="O12" s="67"/>
      <c r="P12" s="6"/>
      <c r="Q12" s="16"/>
      <c r="R12" s="6"/>
      <c r="S12" s="16"/>
      <c r="T12" s="6"/>
      <c r="U12" s="16"/>
      <c r="V12" s="6"/>
      <c r="W12" s="15"/>
      <c r="X12" s="3"/>
      <c r="Y12" s="3"/>
    </row>
    <row r="13" spans="1:26" ht="31.2" x14ac:dyDescent="0.3">
      <c r="A13" s="6">
        <v>3030</v>
      </c>
      <c r="B13" s="9" t="s">
        <v>14</v>
      </c>
      <c r="C13" s="12" t="s">
        <v>15</v>
      </c>
      <c r="D13" s="24"/>
      <c r="E13" s="25"/>
      <c r="F13" s="6"/>
      <c r="G13" s="16"/>
      <c r="H13" s="6"/>
      <c r="I13" s="16"/>
      <c r="J13" s="6"/>
      <c r="K13" s="16"/>
      <c r="L13" s="6"/>
      <c r="M13" s="16"/>
      <c r="N13" s="67"/>
      <c r="O13" s="67"/>
      <c r="P13" s="6"/>
      <c r="Q13" s="16"/>
      <c r="R13" s="6"/>
      <c r="S13" s="16"/>
      <c r="T13" s="6"/>
      <c r="U13" s="16"/>
      <c r="V13" s="6"/>
      <c r="W13" s="15"/>
      <c r="X13" s="3"/>
      <c r="Y13" s="3"/>
    </row>
    <row r="14" spans="1:26" ht="15.6" x14ac:dyDescent="0.3">
      <c r="A14" s="6">
        <v>3040</v>
      </c>
      <c r="B14" s="9" t="s">
        <v>16</v>
      </c>
      <c r="C14" s="12" t="s">
        <v>17</v>
      </c>
      <c r="D14" s="24"/>
      <c r="E14" s="25"/>
      <c r="F14" s="6"/>
      <c r="G14" s="16"/>
      <c r="H14" s="6"/>
      <c r="I14" s="16"/>
      <c r="J14" s="6"/>
      <c r="K14" s="16"/>
      <c r="L14" s="6"/>
      <c r="M14" s="16"/>
      <c r="N14" s="67"/>
      <c r="O14" s="67"/>
      <c r="P14" s="6"/>
      <c r="Q14" s="16"/>
      <c r="R14" s="6"/>
      <c r="S14" s="16"/>
      <c r="T14" s="6"/>
      <c r="U14" s="16"/>
      <c r="V14" s="6"/>
      <c r="W14" s="15"/>
      <c r="X14" s="3"/>
      <c r="Y14" s="3"/>
    </row>
    <row r="15" spans="1:26" ht="15.6" x14ac:dyDescent="0.3">
      <c r="A15" s="6">
        <v>3050</v>
      </c>
      <c r="B15" s="9" t="s">
        <v>46</v>
      </c>
      <c r="C15" s="12" t="s">
        <v>18</v>
      </c>
      <c r="D15" s="24"/>
      <c r="E15" s="25"/>
      <c r="F15" s="6"/>
      <c r="G15" s="16"/>
      <c r="H15" s="6"/>
      <c r="I15" s="16"/>
      <c r="J15" s="6"/>
      <c r="K15" s="16"/>
      <c r="L15" s="6"/>
      <c r="M15" s="16"/>
      <c r="N15" s="67"/>
      <c r="O15" s="67"/>
      <c r="P15" s="6"/>
      <c r="Q15" s="16"/>
      <c r="R15" s="6"/>
      <c r="S15" s="16"/>
      <c r="T15" s="6"/>
      <c r="U15" s="16"/>
      <c r="V15" s="6"/>
      <c r="W15" s="15"/>
      <c r="X15" s="3"/>
      <c r="Y15" s="3"/>
    </row>
    <row r="16" spans="1:26" ht="31.2" x14ac:dyDescent="0.3">
      <c r="A16" s="6">
        <v>3060</v>
      </c>
      <c r="B16" s="9" t="s">
        <v>19</v>
      </c>
      <c r="C16" s="12" t="s">
        <v>20</v>
      </c>
      <c r="D16" s="24"/>
      <c r="E16" s="25"/>
      <c r="F16" s="6"/>
      <c r="G16" s="16"/>
      <c r="H16" s="6"/>
      <c r="I16" s="16"/>
      <c r="J16" s="6"/>
      <c r="K16" s="16"/>
      <c r="L16" s="6"/>
      <c r="M16" s="16"/>
      <c r="N16" s="67"/>
      <c r="O16" s="67"/>
      <c r="P16" s="6"/>
      <c r="Q16" s="16"/>
      <c r="R16" s="6"/>
      <c r="S16" s="16"/>
      <c r="T16" s="6"/>
      <c r="U16" s="16"/>
      <c r="V16" s="6"/>
      <c r="W16" s="15"/>
      <c r="X16" s="3"/>
      <c r="Y16" s="3"/>
    </row>
    <row r="17" spans="1:26" ht="15.6" x14ac:dyDescent="0.3">
      <c r="A17" s="6">
        <v>4020</v>
      </c>
      <c r="B17" s="9" t="s">
        <v>21</v>
      </c>
      <c r="C17" s="12" t="s">
        <v>22</v>
      </c>
      <c r="D17" s="24"/>
      <c r="E17" s="25"/>
      <c r="F17" s="6"/>
      <c r="G17" s="16"/>
      <c r="H17" s="6"/>
      <c r="I17" s="16"/>
      <c r="J17" s="6"/>
      <c r="K17" s="16"/>
      <c r="L17" s="6"/>
      <c r="M17" s="16"/>
      <c r="N17" s="67"/>
      <c r="O17" s="67"/>
      <c r="P17" s="6"/>
      <c r="Q17" s="16"/>
      <c r="R17" s="6"/>
      <c r="S17" s="16"/>
      <c r="T17" s="6"/>
      <c r="U17" s="16"/>
      <c r="V17" s="6"/>
      <c r="W17" s="15"/>
      <c r="X17" s="3"/>
      <c r="Y17" s="3"/>
    </row>
    <row r="18" spans="1:26" ht="15.6" x14ac:dyDescent="0.3">
      <c r="A18" s="6">
        <v>4040</v>
      </c>
      <c r="B18" s="9" t="s">
        <v>23</v>
      </c>
      <c r="C18" s="12" t="s">
        <v>24</v>
      </c>
      <c r="D18" s="24"/>
      <c r="E18" s="25"/>
      <c r="F18" s="6"/>
      <c r="G18" s="16"/>
      <c r="H18" s="6"/>
      <c r="I18" s="16"/>
      <c r="J18" s="6"/>
      <c r="K18" s="16"/>
      <c r="L18" s="6"/>
      <c r="M18" s="16"/>
      <c r="N18" s="67"/>
      <c r="O18" s="67"/>
      <c r="P18" s="6"/>
      <c r="Q18" s="16"/>
      <c r="R18" s="6"/>
      <c r="S18" s="16"/>
      <c r="T18" s="6"/>
      <c r="U18" s="16"/>
      <c r="V18" s="6"/>
      <c r="W18" s="15"/>
      <c r="X18" s="3"/>
      <c r="Y18" s="3"/>
    </row>
    <row r="19" spans="1:26" ht="31.2" x14ac:dyDescent="0.3">
      <c r="A19" s="6">
        <v>4050</v>
      </c>
      <c r="B19" s="9" t="s">
        <v>47</v>
      </c>
      <c r="C19" s="12" t="s">
        <v>25</v>
      </c>
      <c r="D19" s="24"/>
      <c r="E19" s="25"/>
      <c r="F19" s="6"/>
      <c r="G19" s="16"/>
      <c r="H19" s="6"/>
      <c r="I19" s="16"/>
      <c r="J19" s="6"/>
      <c r="K19" s="16"/>
      <c r="L19" s="6"/>
      <c r="M19" s="16"/>
      <c r="N19" s="67"/>
      <c r="O19" s="67"/>
      <c r="P19" s="6"/>
      <c r="Q19" s="16"/>
      <c r="R19" s="6"/>
      <c r="S19" s="16"/>
      <c r="T19" s="6"/>
      <c r="U19" s="16"/>
      <c r="V19" s="6"/>
      <c r="W19" s="15"/>
      <c r="X19" s="3"/>
      <c r="Y19" s="3"/>
    </row>
    <row r="20" spans="1:26" ht="31.2" x14ac:dyDescent="0.3">
      <c r="A20" s="6">
        <v>4090</v>
      </c>
      <c r="B20" s="9" t="s">
        <v>26</v>
      </c>
      <c r="C20" s="12" t="s">
        <v>27</v>
      </c>
      <c r="D20" s="24"/>
      <c r="E20" s="25"/>
      <c r="F20" s="6"/>
      <c r="G20" s="16"/>
      <c r="H20" s="6"/>
      <c r="I20" s="16"/>
      <c r="J20" s="6"/>
      <c r="K20" s="16"/>
      <c r="L20" s="6"/>
      <c r="M20" s="16"/>
      <c r="N20" s="67"/>
      <c r="O20" s="67"/>
      <c r="P20" s="6"/>
      <c r="Q20" s="16"/>
      <c r="R20" s="6"/>
      <c r="S20" s="16"/>
      <c r="T20" s="6"/>
      <c r="U20" s="16"/>
      <c r="V20" s="6"/>
      <c r="W20" s="15"/>
      <c r="X20" s="3"/>
      <c r="Y20" s="3"/>
    </row>
    <row r="21" spans="1:26" ht="31.2" x14ac:dyDescent="0.3">
      <c r="A21" s="6">
        <v>6060</v>
      </c>
      <c r="B21" s="9" t="s">
        <v>28</v>
      </c>
      <c r="C21" s="12" t="s">
        <v>29</v>
      </c>
      <c r="D21" s="24"/>
      <c r="E21" s="25"/>
      <c r="F21" s="6"/>
      <c r="G21" s="16"/>
      <c r="H21" s="6"/>
      <c r="I21" s="16"/>
      <c r="J21" s="6"/>
      <c r="K21" s="16"/>
      <c r="L21" s="6"/>
      <c r="M21" s="16"/>
      <c r="N21" s="67"/>
      <c r="O21" s="67"/>
      <c r="P21" s="6"/>
      <c r="Q21" s="16"/>
      <c r="R21" s="6"/>
      <c r="S21" s="16"/>
      <c r="T21" s="6"/>
      <c r="U21" s="16"/>
      <c r="V21" s="6"/>
      <c r="W21" s="15"/>
      <c r="X21" s="3"/>
      <c r="Y21" s="3"/>
    </row>
    <row r="22" spans="1:26" ht="31.2" x14ac:dyDescent="0.3">
      <c r="A22" s="6">
        <v>6070</v>
      </c>
      <c r="B22" s="9" t="s">
        <v>30</v>
      </c>
      <c r="C22" s="12" t="s">
        <v>31</v>
      </c>
      <c r="D22" s="24"/>
      <c r="E22" s="25"/>
      <c r="F22" s="6"/>
      <c r="G22" s="16"/>
      <c r="H22" s="6"/>
      <c r="I22" s="16"/>
      <c r="J22" s="6"/>
      <c r="K22" s="16"/>
      <c r="L22" s="6"/>
      <c r="M22" s="16"/>
      <c r="N22" s="67"/>
      <c r="O22" s="67"/>
      <c r="P22" s="6"/>
      <c r="Q22" s="16"/>
      <c r="R22" s="6"/>
      <c r="S22" s="16"/>
      <c r="T22" s="6"/>
      <c r="U22" s="16"/>
      <c r="V22" s="6"/>
      <c r="W22" s="15"/>
      <c r="X22" s="3"/>
      <c r="Y22" s="3"/>
    </row>
    <row r="23" spans="1:26" ht="15.6" x14ac:dyDescent="0.3">
      <c r="A23" s="76" t="s">
        <v>50</v>
      </c>
      <c r="B23" s="76"/>
      <c r="C23" s="76"/>
      <c r="D23" s="22"/>
      <c r="E23" s="17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0"/>
      <c r="X23" s="4"/>
      <c r="Y23" s="4"/>
    </row>
    <row r="24" spans="1:26" ht="15.6" x14ac:dyDescent="0.3">
      <c r="A24" s="76" t="s">
        <v>51</v>
      </c>
      <c r="B24" s="76"/>
      <c r="C24" s="76"/>
      <c r="D24" s="22"/>
      <c r="E24" s="17"/>
      <c r="F24" s="75"/>
      <c r="G24" s="75"/>
      <c r="H24" s="75"/>
      <c r="I24" s="75"/>
      <c r="J24" s="75"/>
      <c r="K24" s="75"/>
      <c r="L24" s="75"/>
      <c r="M24" s="75"/>
      <c r="N24" s="67"/>
      <c r="O24" s="67"/>
      <c r="P24" s="75"/>
      <c r="Q24" s="75"/>
      <c r="R24" s="75"/>
      <c r="S24" s="75"/>
      <c r="T24" s="75"/>
      <c r="U24" s="75"/>
      <c r="V24" s="75"/>
      <c r="W24" s="75"/>
      <c r="X24" s="4"/>
      <c r="Y24" s="4"/>
    </row>
    <row r="25" spans="1:26" ht="15.6" x14ac:dyDescent="0.3">
      <c r="A25" s="76" t="s">
        <v>52</v>
      </c>
      <c r="B25" s="76"/>
      <c r="C25" s="76"/>
      <c r="D25" s="22"/>
      <c r="E25" s="17"/>
      <c r="F25" s="75"/>
      <c r="G25" s="75"/>
      <c r="H25" s="75"/>
      <c r="I25" s="75"/>
      <c r="J25" s="75"/>
      <c r="K25" s="75"/>
      <c r="L25" s="75"/>
      <c r="M25" s="75"/>
      <c r="N25" s="67"/>
      <c r="O25" s="67"/>
      <c r="P25" s="75"/>
      <c r="Q25" s="75"/>
      <c r="R25" s="75"/>
      <c r="S25" s="75"/>
      <c r="T25" s="75"/>
      <c r="U25" s="75"/>
      <c r="V25" s="75"/>
      <c r="W25" s="75"/>
      <c r="X25" s="4"/>
      <c r="Y25" s="4"/>
    </row>
    <row r="26" spans="1:26" ht="15.6" x14ac:dyDescent="0.3">
      <c r="A26" s="69" t="s">
        <v>53</v>
      </c>
      <c r="B26" s="70"/>
      <c r="C26" s="71"/>
      <c r="D26" s="20"/>
      <c r="E26" s="34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3"/>
      <c r="X26" s="3"/>
      <c r="Y26" s="3"/>
    </row>
    <row r="27" spans="1:26" ht="15.6" x14ac:dyDescent="0.3">
      <c r="A27" s="5"/>
      <c r="B27" s="79"/>
      <c r="C27" s="79"/>
      <c r="D27" s="21"/>
      <c r="E27" s="7"/>
      <c r="F27" s="14"/>
      <c r="G27" s="14"/>
      <c r="H27" s="14"/>
      <c r="I27" s="14"/>
      <c r="J27" s="14"/>
      <c r="K27" s="14"/>
      <c r="L27" s="80"/>
      <c r="M27" s="80"/>
      <c r="N27" s="80"/>
      <c r="O27" s="80"/>
      <c r="P27" s="80"/>
      <c r="Q27" s="80"/>
      <c r="R27" s="80"/>
      <c r="S27" s="80"/>
      <c r="T27" s="11"/>
      <c r="U27" s="11"/>
      <c r="V27" s="11"/>
      <c r="W27" s="11"/>
      <c r="X27" s="3"/>
      <c r="Y27" s="3"/>
    </row>
    <row r="28" spans="1:26" ht="15.6" x14ac:dyDescent="0.3">
      <c r="A28" s="5"/>
      <c r="B28" s="81"/>
      <c r="C28" s="81"/>
      <c r="D28" s="81"/>
      <c r="E28" s="81"/>
      <c r="F28" s="81"/>
      <c r="G28" s="81"/>
      <c r="H28" s="14"/>
      <c r="I28" s="14"/>
      <c r="J28" s="14"/>
      <c r="K28" s="14"/>
      <c r="L28" s="18"/>
      <c r="M28" s="72"/>
      <c r="N28" s="72"/>
      <c r="O28" s="72"/>
      <c r="P28" s="72"/>
      <c r="Q28" s="72"/>
      <c r="R28" s="72"/>
      <c r="S28" s="72"/>
      <c r="T28" s="5"/>
      <c r="U28" s="5"/>
      <c r="V28" s="5"/>
      <c r="W28" s="5"/>
      <c r="X28" s="3"/>
      <c r="Y28" s="3"/>
    </row>
    <row r="29" spans="1:26" ht="15.6" x14ac:dyDescent="0.3">
      <c r="A29" s="39"/>
      <c r="B29" s="79" t="s">
        <v>58</v>
      </c>
      <c r="C29" s="79"/>
      <c r="D29" s="44"/>
      <c r="E29" s="43"/>
      <c r="F29" s="43"/>
      <c r="G29" s="43"/>
      <c r="H29" s="43"/>
      <c r="I29" s="43"/>
      <c r="J29" s="43"/>
      <c r="K29" s="80"/>
      <c r="L29" s="80"/>
      <c r="M29" s="80"/>
      <c r="N29" s="80"/>
      <c r="O29" s="80"/>
      <c r="P29" s="80"/>
      <c r="Q29" s="80"/>
      <c r="R29" s="80" t="s">
        <v>59</v>
      </c>
      <c r="S29" s="80"/>
      <c r="T29" s="80"/>
      <c r="U29" s="46"/>
      <c r="V29" s="46"/>
      <c r="W29" s="46"/>
      <c r="X29" s="46"/>
      <c r="Y29" s="38"/>
      <c r="Z29" s="38"/>
    </row>
    <row r="30" spans="1:26" ht="15.6" x14ac:dyDescent="0.3">
      <c r="A30" s="39"/>
      <c r="B30" s="81" t="s">
        <v>45</v>
      </c>
      <c r="C30" s="81"/>
      <c r="D30" s="81"/>
      <c r="E30" s="81"/>
      <c r="F30" s="42"/>
      <c r="G30" s="43"/>
      <c r="H30" s="43"/>
      <c r="I30" s="43"/>
      <c r="J30" s="43"/>
      <c r="K30" s="48"/>
      <c r="L30" s="39"/>
      <c r="M30" s="47"/>
      <c r="N30" s="56"/>
      <c r="O30" s="56"/>
      <c r="P30" s="47"/>
      <c r="Q30" s="72"/>
      <c r="R30" s="72"/>
      <c r="S30" s="72"/>
      <c r="T30" s="72"/>
      <c r="U30" s="39"/>
      <c r="V30" s="39"/>
      <c r="W30" s="39"/>
      <c r="X30" s="39"/>
      <c r="Y30" s="38"/>
      <c r="Z30" s="38"/>
    </row>
    <row r="31" spans="1:26" ht="15.6" x14ac:dyDescent="0.3">
      <c r="A31" s="39"/>
      <c r="B31" s="84" t="s">
        <v>60</v>
      </c>
      <c r="C31" s="84"/>
      <c r="D31" s="84"/>
      <c r="E31" s="84"/>
      <c r="F31" s="45"/>
      <c r="G31" s="43"/>
      <c r="H31" s="43"/>
      <c r="I31" s="43"/>
      <c r="J31" s="43"/>
      <c r="K31" s="47"/>
      <c r="L31" s="47"/>
      <c r="M31" s="47"/>
      <c r="N31" s="56"/>
      <c r="O31" s="56"/>
      <c r="P31" s="83" t="s">
        <v>62</v>
      </c>
      <c r="Q31" s="83"/>
      <c r="R31" s="83"/>
      <c r="S31" s="83"/>
      <c r="T31" s="83"/>
      <c r="U31" s="39"/>
      <c r="V31" s="39"/>
      <c r="W31" s="39"/>
      <c r="X31" s="39"/>
      <c r="Y31" s="38"/>
      <c r="Z31" s="37"/>
    </row>
    <row r="32" spans="1:26" ht="31.2" x14ac:dyDescent="0.3">
      <c r="A32" s="39"/>
      <c r="B32" s="81" t="s">
        <v>61</v>
      </c>
      <c r="C32" s="81"/>
      <c r="D32" s="41"/>
      <c r="E32" s="39"/>
      <c r="F32" s="39"/>
      <c r="G32" s="39"/>
      <c r="H32" s="39"/>
      <c r="I32" s="39"/>
      <c r="J32" s="39"/>
      <c r="K32" s="39"/>
      <c r="L32" s="39"/>
      <c r="M32" s="39"/>
      <c r="N32" s="55"/>
      <c r="O32" s="55"/>
      <c r="P32" s="40" t="s">
        <v>61</v>
      </c>
      <c r="Q32" s="39"/>
      <c r="R32" s="39"/>
      <c r="S32" s="39"/>
      <c r="T32" s="39"/>
      <c r="U32" s="39"/>
      <c r="V32" s="39"/>
      <c r="W32" s="39"/>
      <c r="X32" s="39"/>
      <c r="Y32" s="37"/>
      <c r="Z32" s="37"/>
    </row>
    <row r="33" spans="3:5" x14ac:dyDescent="0.3">
      <c r="C33" s="1"/>
      <c r="D33" s="1"/>
      <c r="E33" s="1"/>
    </row>
    <row r="34" spans="3:5" x14ac:dyDescent="0.3">
      <c r="C34" s="1"/>
      <c r="D34" s="1"/>
      <c r="E34" s="1"/>
    </row>
    <row r="35" spans="3:5" x14ac:dyDescent="0.3">
      <c r="C35" s="1"/>
      <c r="D35" s="1"/>
      <c r="E35" s="1"/>
    </row>
  </sheetData>
  <mergeCells count="50">
    <mergeCell ref="R29:T29"/>
    <mergeCell ref="P31:T31"/>
    <mergeCell ref="Q30:T30"/>
    <mergeCell ref="B32:C32"/>
    <mergeCell ref="B29:C29"/>
    <mergeCell ref="B30:E30"/>
    <mergeCell ref="B31:E31"/>
    <mergeCell ref="K29:Q29"/>
    <mergeCell ref="C4:C5"/>
    <mergeCell ref="B4:B5"/>
    <mergeCell ref="A4:A5"/>
    <mergeCell ref="V25:W25"/>
    <mergeCell ref="L25:M25"/>
    <mergeCell ref="P25:Q25"/>
    <mergeCell ref="R25:S25"/>
    <mergeCell ref="T25:U25"/>
    <mergeCell ref="P24:Q24"/>
    <mergeCell ref="R24:S24"/>
    <mergeCell ref="T24:U24"/>
    <mergeCell ref="A23:C23"/>
    <mergeCell ref="N4:O4"/>
    <mergeCell ref="E4:E5"/>
    <mergeCell ref="M1:W1"/>
    <mergeCell ref="M2:W2"/>
    <mergeCell ref="J24:K24"/>
    <mergeCell ref="F25:G25"/>
    <mergeCell ref="H25:I25"/>
    <mergeCell ref="J25:K25"/>
    <mergeCell ref="L24:M24"/>
    <mergeCell ref="B27:C27"/>
    <mergeCell ref="L27:P27"/>
    <mergeCell ref="Q27:S27"/>
    <mergeCell ref="M28:S28"/>
    <mergeCell ref="B28:G28"/>
    <mergeCell ref="A26:C26"/>
    <mergeCell ref="A3:W3"/>
    <mergeCell ref="F4:G4"/>
    <mergeCell ref="H4:I4"/>
    <mergeCell ref="J4:K4"/>
    <mergeCell ref="L4:M4"/>
    <mergeCell ref="P4:Q4"/>
    <mergeCell ref="R4:S4"/>
    <mergeCell ref="T4:U4"/>
    <mergeCell ref="V4:W4"/>
    <mergeCell ref="V24:W24"/>
    <mergeCell ref="A24:C24"/>
    <mergeCell ref="A25:C25"/>
    <mergeCell ref="F24:G24"/>
    <mergeCell ref="H24:I24"/>
    <mergeCell ref="D4:D5"/>
  </mergeCells>
  <pageMargins left="0.7" right="0.7" top="0.75" bottom="0.75" header="0.3" footer="0.3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"/>
  <sheetViews>
    <sheetView workbookViewId="0">
      <selection activeCell="K7" sqref="K7"/>
    </sheetView>
  </sheetViews>
  <sheetFormatPr defaultRowHeight="14.4" x14ac:dyDescent="0.3"/>
  <cols>
    <col min="1" max="1" width="49.44140625" customWidth="1"/>
    <col min="2" max="2" width="13.33203125" customWidth="1"/>
    <col min="3" max="4" width="12" customWidth="1"/>
    <col min="5" max="5" width="11.44140625" customWidth="1"/>
  </cols>
  <sheetData>
    <row r="1" spans="1:17" s="37" customFormat="1" ht="15.75" customHeight="1" x14ac:dyDescent="0.3">
      <c r="A1" s="82" t="s">
        <v>63</v>
      </c>
      <c r="B1" s="82"/>
      <c r="C1" s="82"/>
      <c r="D1" s="82"/>
      <c r="E1" s="51"/>
      <c r="F1" s="51"/>
      <c r="G1" s="51"/>
      <c r="H1" s="51"/>
      <c r="I1" s="87"/>
      <c r="J1" s="87"/>
      <c r="K1" s="87"/>
      <c r="L1" s="50"/>
      <c r="M1" s="50"/>
      <c r="N1" s="50"/>
      <c r="O1" s="87"/>
      <c r="P1" s="87"/>
      <c r="Q1" s="87"/>
    </row>
    <row r="2" spans="1:17" s="37" customFormat="1" ht="15.75" customHeight="1" x14ac:dyDescent="0.3">
      <c r="A2" s="82" t="s">
        <v>57</v>
      </c>
      <c r="B2" s="82"/>
      <c r="C2" s="82"/>
      <c r="D2" s="82"/>
      <c r="E2" s="51"/>
      <c r="F2" s="51"/>
      <c r="G2" s="51"/>
      <c r="H2" s="51"/>
      <c r="I2" s="50"/>
      <c r="J2" s="50"/>
      <c r="K2" s="50"/>
      <c r="L2" s="50"/>
      <c r="M2" s="87"/>
      <c r="N2" s="87"/>
      <c r="O2" s="87"/>
      <c r="P2" s="87"/>
      <c r="Q2" s="87"/>
    </row>
    <row r="3" spans="1:17" s="37" customFormat="1" x14ac:dyDescent="0.3"/>
    <row r="4" spans="1:17" s="37" customFormat="1" ht="18" x14ac:dyDescent="0.35">
      <c r="A4" s="86" t="s">
        <v>74</v>
      </c>
      <c r="B4" s="86"/>
      <c r="C4" s="86"/>
      <c r="D4" s="86"/>
    </row>
    <row r="5" spans="1:17" ht="57.6" x14ac:dyDescent="0.3">
      <c r="A5" s="30" t="s">
        <v>55</v>
      </c>
      <c r="B5" s="31" t="s">
        <v>86</v>
      </c>
      <c r="C5" s="31" t="s">
        <v>87</v>
      </c>
      <c r="D5" s="31" t="s">
        <v>88</v>
      </c>
      <c r="E5" s="31" t="s">
        <v>89</v>
      </c>
    </row>
    <row r="6" spans="1:17" x14ac:dyDescent="0.3">
      <c r="A6" s="26"/>
      <c r="B6" s="27"/>
      <c r="C6" s="27"/>
      <c r="D6" s="27"/>
      <c r="E6" s="27">
        <f>B6+C6+D6</f>
        <v>0</v>
      </c>
    </row>
    <row r="7" spans="1:17" x14ac:dyDescent="0.3">
      <c r="A7" s="26"/>
      <c r="B7" s="27"/>
      <c r="C7" s="27"/>
      <c r="D7" s="27"/>
      <c r="E7" s="27">
        <f t="shared" ref="E7:E15" si="0">B7+C7+D7</f>
        <v>0</v>
      </c>
    </row>
    <row r="8" spans="1:17" x14ac:dyDescent="0.3">
      <c r="A8" s="26"/>
      <c r="B8" s="27"/>
      <c r="C8" s="27"/>
      <c r="D8" s="27"/>
      <c r="E8" s="27">
        <f t="shared" si="0"/>
        <v>0</v>
      </c>
    </row>
    <row r="9" spans="1:17" x14ac:dyDescent="0.3">
      <c r="A9" s="26"/>
      <c r="B9" s="27"/>
      <c r="C9" s="27"/>
      <c r="D9" s="27"/>
      <c r="E9" s="27">
        <f t="shared" si="0"/>
        <v>0</v>
      </c>
    </row>
    <row r="10" spans="1:17" x14ac:dyDescent="0.3">
      <c r="A10" s="26"/>
      <c r="B10" s="27"/>
      <c r="C10" s="27"/>
      <c r="D10" s="27"/>
      <c r="E10" s="27">
        <f t="shared" si="0"/>
        <v>0</v>
      </c>
    </row>
    <row r="11" spans="1:17" x14ac:dyDescent="0.3">
      <c r="A11" s="26"/>
      <c r="B11" s="27"/>
      <c r="C11" s="27"/>
      <c r="D11" s="27"/>
      <c r="E11" s="27">
        <f t="shared" si="0"/>
        <v>0</v>
      </c>
    </row>
    <row r="12" spans="1:17" x14ac:dyDescent="0.3">
      <c r="A12" s="26"/>
      <c r="B12" s="27"/>
      <c r="C12" s="27"/>
      <c r="D12" s="27"/>
      <c r="E12" s="27">
        <f t="shared" si="0"/>
        <v>0</v>
      </c>
    </row>
    <row r="13" spans="1:17" x14ac:dyDescent="0.3">
      <c r="A13" s="28" t="s">
        <v>70</v>
      </c>
      <c r="B13" s="68">
        <f>SUM(B6:B12)</f>
        <v>0</v>
      </c>
      <c r="C13" s="68">
        <f t="shared" ref="C13" si="1">B13*0.18</f>
        <v>0</v>
      </c>
      <c r="D13" s="68">
        <f t="shared" ref="D13" si="2">B13+C13</f>
        <v>0</v>
      </c>
      <c r="E13" s="29">
        <f t="shared" si="0"/>
        <v>0</v>
      </c>
    </row>
    <row r="14" spans="1:17" s="53" customFormat="1" x14ac:dyDescent="0.3">
      <c r="A14" s="28" t="s">
        <v>71</v>
      </c>
      <c r="B14" s="68">
        <f>B13*0.18</f>
        <v>0</v>
      </c>
      <c r="C14" s="68">
        <f t="shared" ref="C14:D14" si="3">C13*0.18</f>
        <v>0</v>
      </c>
      <c r="D14" s="68">
        <f t="shared" si="3"/>
        <v>0</v>
      </c>
      <c r="E14" s="29">
        <f t="shared" si="0"/>
        <v>0</v>
      </c>
    </row>
    <row r="15" spans="1:17" s="53" customFormat="1" x14ac:dyDescent="0.3">
      <c r="A15" s="28" t="s">
        <v>72</v>
      </c>
      <c r="B15" s="68">
        <f>B13+B14</f>
        <v>0</v>
      </c>
      <c r="C15" s="68">
        <f t="shared" ref="C15:D15" si="4">C13+C14</f>
        <v>0</v>
      </c>
      <c r="D15" s="68">
        <f t="shared" si="4"/>
        <v>0</v>
      </c>
      <c r="E15" s="29">
        <f t="shared" si="0"/>
        <v>0</v>
      </c>
    </row>
    <row r="17" spans="1:17" ht="15.75" customHeight="1" x14ac:dyDescent="0.3">
      <c r="A17" s="49" t="s">
        <v>58</v>
      </c>
      <c r="B17" s="58"/>
      <c r="C17" s="85" t="s">
        <v>59</v>
      </c>
      <c r="D17" s="85"/>
      <c r="E17" s="57"/>
      <c r="F17" s="57"/>
      <c r="G17" s="57"/>
      <c r="H17" s="57"/>
      <c r="I17" s="53"/>
      <c r="J17" s="53"/>
      <c r="K17" s="53"/>
      <c r="L17" s="53"/>
      <c r="M17" s="53"/>
      <c r="N17" s="53"/>
      <c r="O17" s="53"/>
      <c r="P17" s="53"/>
      <c r="Q17" s="53"/>
    </row>
    <row r="18" spans="1:17" ht="48" customHeight="1" x14ac:dyDescent="0.3">
      <c r="A18" s="55" t="s">
        <v>64</v>
      </c>
      <c r="B18" s="82"/>
      <c r="C18" s="82"/>
      <c r="D18" s="82"/>
      <c r="E18" s="55"/>
      <c r="F18" s="55"/>
      <c r="G18" s="56"/>
      <c r="H18" s="56"/>
      <c r="I18" s="52"/>
      <c r="J18" s="52"/>
      <c r="K18" s="52"/>
      <c r="L18" s="52"/>
      <c r="M18" s="52"/>
      <c r="N18" s="52"/>
      <c r="O18" s="52"/>
      <c r="P18" s="52"/>
      <c r="Q18" s="52"/>
    </row>
    <row r="19" spans="1:17" ht="36" customHeight="1" x14ac:dyDescent="0.3">
      <c r="A19" s="56" t="s">
        <v>60</v>
      </c>
      <c r="B19" s="83" t="s">
        <v>65</v>
      </c>
      <c r="C19" s="83"/>
      <c r="D19" s="83"/>
      <c r="E19" s="56"/>
      <c r="F19" s="56"/>
      <c r="G19" s="56"/>
      <c r="H19" s="56"/>
      <c r="I19" s="52"/>
      <c r="J19" s="52"/>
      <c r="K19" s="52"/>
      <c r="L19" s="52"/>
      <c r="M19" s="52"/>
      <c r="N19" s="52"/>
      <c r="O19" s="52"/>
      <c r="P19" s="52"/>
      <c r="Q19" s="52"/>
    </row>
  </sheetData>
  <mergeCells count="9">
    <mergeCell ref="B18:D18"/>
    <mergeCell ref="C17:D17"/>
    <mergeCell ref="A4:D4"/>
    <mergeCell ref="B19:D19"/>
    <mergeCell ref="O1:Q1"/>
    <mergeCell ref="M2:Q2"/>
    <mergeCell ref="I1:K1"/>
    <mergeCell ref="A1:D1"/>
    <mergeCell ref="A2:D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abSelected="1" workbookViewId="0">
      <selection activeCell="D9" sqref="D9"/>
    </sheetView>
  </sheetViews>
  <sheetFormatPr defaultColWidth="9.109375" defaultRowHeight="14.4" x14ac:dyDescent="0.3"/>
  <cols>
    <col min="1" max="1" width="14.77734375" style="53" customWidth="1"/>
    <col min="2" max="2" width="14.6640625" style="53" customWidth="1"/>
    <col min="3" max="3" width="17.88671875" style="53" customWidth="1"/>
    <col min="4" max="5" width="12" style="53" customWidth="1"/>
    <col min="6" max="6" width="12.88671875" style="53" customWidth="1"/>
    <col min="7" max="7" width="12.44140625" style="53" customWidth="1"/>
    <col min="8" max="8" width="12.5546875" style="53" customWidth="1"/>
    <col min="9" max="9" width="12" style="53" customWidth="1"/>
    <col min="10" max="10" width="12.109375" style="53" customWidth="1"/>
    <col min="11" max="11" width="11.77734375" style="53" customWidth="1"/>
    <col min="12" max="16384" width="9.109375" style="53"/>
  </cols>
  <sheetData>
    <row r="1" spans="1:17" ht="15.75" customHeight="1" x14ac:dyDescent="0.3">
      <c r="A1" s="82" t="s">
        <v>75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54"/>
      <c r="M1" s="54"/>
      <c r="N1" s="54"/>
      <c r="O1" s="87"/>
      <c r="P1" s="87"/>
      <c r="Q1" s="87"/>
    </row>
    <row r="2" spans="1:17" ht="15.75" customHeight="1" x14ac:dyDescent="0.3">
      <c r="A2" s="82" t="s">
        <v>57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54"/>
      <c r="M2" s="87"/>
      <c r="N2" s="87"/>
      <c r="O2" s="87"/>
      <c r="P2" s="87"/>
      <c r="Q2" s="87"/>
    </row>
    <row r="3" spans="1:17" ht="15.75" customHeight="1" x14ac:dyDescent="0.3">
      <c r="A3" s="65"/>
      <c r="B3" s="65"/>
      <c r="C3" s="65"/>
      <c r="D3" s="65"/>
      <c r="E3" s="65"/>
      <c r="F3" s="65"/>
      <c r="G3" s="55"/>
      <c r="H3" s="55"/>
      <c r="I3" s="54"/>
      <c r="J3" s="54"/>
      <c r="K3" s="54"/>
      <c r="L3" s="54"/>
      <c r="M3" s="66"/>
      <c r="N3" s="66"/>
      <c r="O3" s="66"/>
      <c r="P3" s="66"/>
      <c r="Q3" s="66"/>
    </row>
    <row r="4" spans="1:17" ht="15.75" customHeight="1" thickBot="1" x14ac:dyDescent="0.4">
      <c r="A4" s="88" t="s">
        <v>78</v>
      </c>
      <c r="B4" s="88"/>
      <c r="C4" s="88"/>
      <c r="D4" s="88"/>
      <c r="E4" s="88"/>
      <c r="F4" s="88"/>
      <c r="G4" s="88"/>
      <c r="H4" s="88"/>
      <c r="I4" s="88"/>
      <c r="J4" s="88"/>
      <c r="K4" s="88"/>
    </row>
    <row r="5" spans="1:17" ht="68.400000000000006" customHeight="1" thickBot="1" x14ac:dyDescent="0.35">
      <c r="A5" s="89" t="s">
        <v>66</v>
      </c>
      <c r="B5" s="59" t="s">
        <v>67</v>
      </c>
      <c r="C5" s="59" t="s">
        <v>74</v>
      </c>
      <c r="D5" s="59" t="s">
        <v>43</v>
      </c>
      <c r="E5" s="60" t="s">
        <v>79</v>
      </c>
      <c r="F5" s="60" t="s">
        <v>80</v>
      </c>
      <c r="G5" s="60" t="s">
        <v>81</v>
      </c>
      <c r="H5" s="60" t="s">
        <v>82</v>
      </c>
      <c r="I5" s="60" t="s">
        <v>83</v>
      </c>
      <c r="J5" s="60" t="s">
        <v>84</v>
      </c>
      <c r="K5" s="60" t="s">
        <v>85</v>
      </c>
    </row>
    <row r="6" spans="1:17" ht="18" customHeight="1" thickBot="1" x14ac:dyDescent="0.35">
      <c r="A6" s="90"/>
      <c r="B6" s="91" t="s">
        <v>68</v>
      </c>
      <c r="C6" s="91" t="s">
        <v>68</v>
      </c>
      <c r="D6" s="91" t="s">
        <v>69</v>
      </c>
      <c r="E6" s="91" t="s">
        <v>69</v>
      </c>
      <c r="F6" s="91" t="s">
        <v>69</v>
      </c>
      <c r="G6" s="91" t="s">
        <v>69</v>
      </c>
      <c r="H6" s="91" t="s">
        <v>69</v>
      </c>
      <c r="I6" s="91" t="s">
        <v>69</v>
      </c>
      <c r="J6" s="91" t="s">
        <v>69</v>
      </c>
      <c r="K6" s="91" t="s">
        <v>69</v>
      </c>
    </row>
    <row r="7" spans="1:17" ht="15" thickBot="1" x14ac:dyDescent="0.35">
      <c r="A7" s="61" t="s">
        <v>35</v>
      </c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17" ht="15" thickBot="1" x14ac:dyDescent="0.35">
      <c r="A8" s="61" t="s">
        <v>36</v>
      </c>
      <c r="B8" s="62"/>
      <c r="C8" s="62"/>
      <c r="D8" s="62"/>
      <c r="E8" s="62"/>
      <c r="F8" s="62"/>
      <c r="G8" s="62"/>
      <c r="H8" s="62"/>
      <c r="I8" s="62"/>
      <c r="J8" s="62"/>
      <c r="K8" s="62"/>
    </row>
    <row r="9" spans="1:17" ht="15" thickBot="1" x14ac:dyDescent="0.35">
      <c r="A9" s="61" t="s">
        <v>37</v>
      </c>
      <c r="B9" s="62"/>
      <c r="C9" s="62"/>
      <c r="D9" s="62"/>
      <c r="E9" s="62"/>
      <c r="F9" s="62"/>
      <c r="G9" s="62"/>
      <c r="H9" s="62"/>
      <c r="I9" s="62"/>
      <c r="J9" s="62"/>
      <c r="K9" s="62"/>
    </row>
    <row r="10" spans="1:17" ht="15" thickBot="1" x14ac:dyDescent="0.35">
      <c r="A10" s="61" t="s">
        <v>38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</row>
    <row r="11" spans="1:17" ht="15" thickBot="1" x14ac:dyDescent="0.35">
      <c r="A11" s="61" t="s">
        <v>90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7" ht="15" thickBot="1" x14ac:dyDescent="0.35">
      <c r="A12" s="61" t="s">
        <v>39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7" ht="15" thickBot="1" x14ac:dyDescent="0.35">
      <c r="A13" s="61" t="s">
        <v>40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7" ht="15" thickBot="1" x14ac:dyDescent="0.35">
      <c r="A14" s="61" t="s">
        <v>41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5" spans="1:17" ht="15" thickBot="1" x14ac:dyDescent="0.35">
      <c r="A15" s="61" t="s">
        <v>42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</row>
    <row r="16" spans="1:17" ht="15" thickBot="1" x14ac:dyDescent="0.35">
      <c r="A16" s="63" t="s">
        <v>70</v>
      </c>
      <c r="B16" s="64">
        <f t="shared" ref="B16:K16" si="0">SUM(B7:B15)</f>
        <v>0</v>
      </c>
      <c r="C16" s="64">
        <f t="shared" si="0"/>
        <v>0</v>
      </c>
      <c r="D16" s="64">
        <f t="shared" si="0"/>
        <v>0</v>
      </c>
      <c r="E16" s="64">
        <f t="shared" si="0"/>
        <v>0</v>
      </c>
      <c r="F16" s="64">
        <f t="shared" si="0"/>
        <v>0</v>
      </c>
      <c r="G16" s="64">
        <f t="shared" si="0"/>
        <v>0</v>
      </c>
      <c r="H16" s="64">
        <f t="shared" si="0"/>
        <v>0</v>
      </c>
      <c r="I16" s="64">
        <f t="shared" si="0"/>
        <v>0</v>
      </c>
      <c r="J16" s="64">
        <f t="shared" si="0"/>
        <v>0</v>
      </c>
      <c r="K16" s="64">
        <f t="shared" si="0"/>
        <v>0</v>
      </c>
    </row>
    <row r="17" spans="1:11" ht="18" customHeight="1" thickBot="1" x14ac:dyDescent="0.35">
      <c r="A17" s="63" t="s">
        <v>71</v>
      </c>
      <c r="B17" s="64">
        <f>B16*0.18</f>
        <v>0</v>
      </c>
      <c r="C17" s="64">
        <f t="shared" ref="C17:F17" si="1">C16*0.18</f>
        <v>0</v>
      </c>
      <c r="D17" s="64">
        <f t="shared" si="1"/>
        <v>0</v>
      </c>
      <c r="E17" s="64">
        <f t="shared" si="1"/>
        <v>0</v>
      </c>
      <c r="F17" s="64">
        <f t="shared" si="1"/>
        <v>0</v>
      </c>
      <c r="G17" s="64">
        <f t="shared" ref="G17:J17" si="2">G16*0.18</f>
        <v>0</v>
      </c>
      <c r="H17" s="64">
        <f t="shared" si="2"/>
        <v>0</v>
      </c>
      <c r="I17" s="64">
        <f t="shared" si="2"/>
        <v>0</v>
      </c>
      <c r="J17" s="64">
        <f t="shared" si="2"/>
        <v>0</v>
      </c>
      <c r="K17" s="64">
        <f t="shared" ref="K17" si="3">K16*0.18</f>
        <v>0</v>
      </c>
    </row>
    <row r="18" spans="1:11" ht="16.5" customHeight="1" thickBot="1" x14ac:dyDescent="0.35">
      <c r="A18" s="63" t="s">
        <v>72</v>
      </c>
      <c r="B18" s="64">
        <f>B16+B17</f>
        <v>0</v>
      </c>
      <c r="C18" s="64">
        <f t="shared" ref="C18:F18" si="4">C16+C17</f>
        <v>0</v>
      </c>
      <c r="D18" s="64">
        <f t="shared" si="4"/>
        <v>0</v>
      </c>
      <c r="E18" s="64">
        <f t="shared" si="4"/>
        <v>0</v>
      </c>
      <c r="F18" s="64">
        <f t="shared" si="4"/>
        <v>0</v>
      </c>
      <c r="G18" s="64">
        <f t="shared" ref="G18:J18" si="5">G16+G17</f>
        <v>0</v>
      </c>
      <c r="H18" s="64">
        <f t="shared" si="5"/>
        <v>0</v>
      </c>
      <c r="I18" s="64">
        <f t="shared" si="5"/>
        <v>0</v>
      </c>
      <c r="J18" s="64">
        <f t="shared" si="5"/>
        <v>0</v>
      </c>
      <c r="K18" s="64">
        <f t="shared" ref="K18" si="6">K16+K17</f>
        <v>0</v>
      </c>
    </row>
    <row r="21" spans="1:11" ht="15.75" customHeight="1" x14ac:dyDescent="0.3">
      <c r="A21" s="49" t="s">
        <v>58</v>
      </c>
      <c r="B21" s="58"/>
      <c r="D21" s="57"/>
      <c r="E21" s="85" t="s">
        <v>59</v>
      </c>
      <c r="F21" s="85"/>
      <c r="G21" s="57"/>
      <c r="H21" s="57"/>
    </row>
    <row r="22" spans="1:11" ht="53.25" customHeight="1" x14ac:dyDescent="0.3">
      <c r="A22" s="81" t="s">
        <v>64</v>
      </c>
      <c r="B22" s="81"/>
      <c r="C22" s="81"/>
      <c r="D22" s="72"/>
      <c r="E22" s="72"/>
      <c r="F22" s="72"/>
      <c r="G22" s="56"/>
      <c r="H22" s="56"/>
    </row>
    <row r="23" spans="1:11" ht="36" customHeight="1" x14ac:dyDescent="0.3">
      <c r="A23" s="56" t="s">
        <v>77</v>
      </c>
      <c r="C23" s="56"/>
      <c r="D23" s="56" t="s">
        <v>76</v>
      </c>
      <c r="E23" s="56"/>
      <c r="F23" s="56"/>
      <c r="G23" s="56"/>
      <c r="H23" s="56"/>
    </row>
  </sheetData>
  <mergeCells count="9">
    <mergeCell ref="A22:C22"/>
    <mergeCell ref="D22:F22"/>
    <mergeCell ref="A5:A6"/>
    <mergeCell ref="O1:Q1"/>
    <mergeCell ref="M2:Q2"/>
    <mergeCell ref="E21:F21"/>
    <mergeCell ref="A1:K1"/>
    <mergeCell ref="A2:K2"/>
    <mergeCell ref="A4:K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 2.1</vt:lpstr>
      <vt:lpstr>Прил 2.2</vt:lpstr>
      <vt:lpstr>Прил 2.3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2018-01-18T08:21:47Z</dcterms:modified>
</cp:coreProperties>
</file>